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ODOS OS CONVENIOS\2. EM ANDAMENTO\28. PAVIMENTAÇÃO AVENIDA SÃO BERNARDO ATÉ ABADIA - DEMANDA 66146\DILIGÊNCIAS\DILIGÊNCIA 22.03.2024\1.1 Diligência atendida 22.03.2024\"/>
    </mc:Choice>
  </mc:AlternateContent>
  <xr:revisionPtr revIDLastSave="0" documentId="13_ncr:1_{BDB55D5C-B9EB-401B-93C3-2BD9466535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_Orçamentária_Modelo" sheetId="1" r:id="rId1"/>
  </sheets>
  <definedNames>
    <definedName name="_xlnm.Print_Area" localSheetId="0">Planilha_Orçamentária_Modelo!$A$1:$I$32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H15" i="1"/>
  <c r="I15" i="1" s="1"/>
  <c r="I19" i="1"/>
  <c r="I18" i="1"/>
  <c r="I21" i="1"/>
  <c r="I14" i="1" l="1"/>
  <c r="I20" i="1" l="1"/>
  <c r="I16" i="1" l="1"/>
  <c r="I24" i="1" s="1"/>
</calcChain>
</file>

<file path=xl/sharedStrings.xml><?xml version="1.0" encoding="utf-8"?>
<sst xmlns="http://schemas.openxmlformats.org/spreadsheetml/2006/main" count="60" uniqueCount="53">
  <si>
    <t>PLANILHA ORÇAMENTÁRIA</t>
  </si>
  <si>
    <t>BDI =</t>
  </si>
  <si>
    <t>CDHU</t>
  </si>
  <si>
    <t>Item</t>
  </si>
  <si>
    <t>FONTE</t>
  </si>
  <si>
    <t>CÓDIGO</t>
  </si>
  <si>
    <t>DESCRIÇÃO</t>
  </si>
  <si>
    <t>UNID.</t>
  </si>
  <si>
    <t>QUANT.</t>
  </si>
  <si>
    <t>VALOR UNIT.</t>
  </si>
  <si>
    <t>S/ BDI</t>
  </si>
  <si>
    <t>C/ BDI</t>
  </si>
  <si>
    <t>1.1</t>
  </si>
  <si>
    <t>TOTAL GERAL</t>
  </si>
  <si>
    <t>TOTAL C/ BDI</t>
  </si>
  <si>
    <t>TÉCNICO RESPONSÁVEL:</t>
  </si>
  <si>
    <t>Obs.O Total c/ BDI deverá ser truncado em duas casas decimais - =TRUNCAR(Célula QUANT*Célula C/BDI;2)</t>
  </si>
  <si>
    <t>DEMANDA:</t>
  </si>
  <si>
    <t>1.</t>
  </si>
  <si>
    <t>M2</t>
  </si>
  <si>
    <t>BASE:</t>
  </si>
  <si>
    <t>M3</t>
  </si>
  <si>
    <t xml:space="preserve">OBJETO: </t>
  </si>
  <si>
    <t>IDENTIFICAÇÃO DA OBRA</t>
  </si>
  <si>
    <t>2.</t>
  </si>
  <si>
    <t>2.1</t>
  </si>
  <si>
    <t>2.2</t>
  </si>
  <si>
    <t>3.</t>
  </si>
  <si>
    <t>3.1</t>
  </si>
  <si>
    <t xml:space="preserve">END.: </t>
  </si>
  <si>
    <t>Sem desoneração</t>
  </si>
  <si>
    <t>Placa de identificação para obra</t>
  </si>
  <si>
    <t>até</t>
  </si>
  <si>
    <t>Pavimentação Asfáltica</t>
  </si>
  <si>
    <t>Avenida São Bernardo - Abadia de Nossa Senhora da Assunção de Hardehausen</t>
  </si>
  <si>
    <r>
      <t xml:space="preserve">PREFEITURA MUNICIPAL DE ITATINGA
ESTADO DE SÃO PAULO
</t>
    </r>
    <r>
      <rPr>
        <sz val="10"/>
        <color rgb="FF000000"/>
        <rFont val="Arial"/>
        <family val="2"/>
      </rPr>
      <t>Rua Nove de Julho nº 304 – Centro – CEP. 18690-000
CNPJ nº 46.634.127/0001-63
E-mail: engenharia@pmitatinga.sp.gov.br
Site: www.pmitatinga.sp.gov.br</t>
    </r>
  </si>
  <si>
    <t>02.08.020</t>
  </si>
  <si>
    <t>PAVIMENTAÇÃO ASFÁLTICA</t>
  </si>
  <si>
    <t>54.03.240</t>
  </si>
  <si>
    <t>54.03.210</t>
  </si>
  <si>
    <t>Imprimação betuminosa impermeabilizante</t>
  </si>
  <si>
    <t>Camada de rolamento em concreto betuminoso usinado quente ‐ CBUQ</t>
  </si>
  <si>
    <t>01.20.280</t>
  </si>
  <si>
    <t>Ricaldo Manoel Silva</t>
  </si>
  <si>
    <t>N.º CREA:</t>
  </si>
  <si>
    <t>5070431839/SP</t>
  </si>
  <si>
    <t>LEVANTAMENTO PLANIMÉTRICO</t>
  </si>
  <si>
    <t>Levantamento planimétrico de área pavimentada para veículo e pedestre</t>
  </si>
  <si>
    <t>BOLETIM 192- ENCARGOS SOCIAIS NÃO DESONERADOS (LS = 128,23%).</t>
  </si>
  <si>
    <t>2.3</t>
  </si>
  <si>
    <t>54.03.230</t>
  </si>
  <si>
    <t>Imprimação betuminosa ligante</t>
  </si>
  <si>
    <t xml:space="preserve">                       Itatinga, 22 de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</si>
</sst>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9.85"/>
      <color indexed="8"/>
      <name val="Times New Roman"/>
      <family val="1"/>
    </font>
    <font>
      <b/>
      <sz val="10"/>
      <color indexed="8"/>
      <name val="MS Sans Serif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1"/>
      <color indexed="8"/>
      <name val="Arial"/>
      <family val="2"/>
    </font>
    <font>
      <sz val="10"/>
      <color rgb="FF000000"/>
      <name val="Arial"/>
      <family val="2"/>
    </font>
    <font>
      <sz val="11"/>
      <name val="Times New Roman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Protection="0">
      <alignment vertical="center"/>
    </xf>
  </cellStyleXfs>
  <cellXfs count="98">
    <xf numFmtId="0" fontId="0" fillId="0" borderId="0" xfId="0"/>
    <xf numFmtId="0" fontId="4" fillId="2" borderId="0" xfId="2" applyFont="1" applyFill="1" applyAlignment="1">
      <alignment vertical="center" wrapText="1"/>
    </xf>
    <xf numFmtId="0" fontId="4" fillId="3" borderId="6" xfId="2" applyFont="1" applyFill="1" applyBorder="1" applyAlignment="1">
      <alignment horizontal="right" vertical="center" wrapText="1"/>
    </xf>
    <xf numFmtId="0" fontId="2" fillId="0" borderId="0" xfId="2" applyAlignment="1">
      <alignment vertical="center"/>
    </xf>
    <xf numFmtId="4" fontId="2" fillId="0" borderId="0" xfId="3" applyNumberFormat="1" applyFont="1" applyAlignment="1">
      <alignment horizontal="right" vertical="center"/>
    </xf>
    <xf numFmtId="0" fontId="4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10" fontId="4" fillId="3" borderId="8" xfId="1" applyNumberFormat="1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4" fontId="7" fillId="3" borderId="16" xfId="3" applyNumberFormat="1" applyFont="1" applyFill="1" applyBorder="1" applyAlignment="1">
      <alignment horizontal="center" vertical="center"/>
    </xf>
    <xf numFmtId="4" fontId="2" fillId="0" borderId="0" xfId="3" applyNumberFormat="1" applyFont="1" applyBorder="1" applyAlignment="1">
      <alignment horizontal="right" vertical="center"/>
    </xf>
    <xf numFmtId="43" fontId="5" fillId="5" borderId="19" xfId="3" applyFont="1" applyFill="1" applyBorder="1" applyAlignment="1">
      <alignment horizontal="right" vertical="center"/>
    </xf>
    <xf numFmtId="43" fontId="5" fillId="5" borderId="20" xfId="3" applyFont="1" applyFill="1" applyBorder="1" applyAlignment="1">
      <alignment horizontal="left" vertical="center" wrapText="1"/>
    </xf>
    <xf numFmtId="0" fontId="5" fillId="0" borderId="22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49" fontId="5" fillId="0" borderId="24" xfId="2" applyNumberFormat="1" applyFont="1" applyBorder="1" applyAlignment="1">
      <alignment horizontal="center" vertical="center"/>
    </xf>
    <xf numFmtId="0" fontId="5" fillId="0" borderId="24" xfId="2" applyFont="1" applyBorder="1" applyAlignment="1">
      <alignment horizontal="left" vertical="center" wrapText="1"/>
    </xf>
    <xf numFmtId="0" fontId="5" fillId="0" borderId="24" xfId="2" applyFont="1" applyBorder="1" applyAlignment="1">
      <alignment horizontal="center" vertical="center" wrapText="1"/>
    </xf>
    <xf numFmtId="43" fontId="11" fillId="0" borderId="24" xfId="3" applyFont="1" applyBorder="1" applyAlignment="1">
      <alignment horizontal="right" vertical="center"/>
    </xf>
    <xf numFmtId="43" fontId="5" fillId="0" borderId="24" xfId="3" applyFont="1" applyBorder="1" applyAlignment="1">
      <alignment horizontal="center" vertical="center" wrapText="1"/>
    </xf>
    <xf numFmtId="4" fontId="5" fillId="0" borderId="20" xfId="1" applyNumberFormat="1" applyFont="1" applyBorder="1" applyAlignment="1">
      <alignment horizontal="center" vertical="center" wrapText="1"/>
    </xf>
    <xf numFmtId="43" fontId="5" fillId="0" borderId="25" xfId="3" applyFont="1" applyBorder="1" applyAlignment="1">
      <alignment horizontal="center" vertical="center"/>
    </xf>
    <xf numFmtId="43" fontId="5" fillId="0" borderId="24" xfId="3" applyFont="1" applyBorder="1" applyAlignment="1">
      <alignment horizontal="right" vertical="center"/>
    </xf>
    <xf numFmtId="4" fontId="5" fillId="0" borderId="0" xfId="3" applyNumberFormat="1" applyFont="1" applyAlignment="1">
      <alignment horizontal="right" vertical="center"/>
    </xf>
    <xf numFmtId="0" fontId="4" fillId="2" borderId="2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vertical="center" wrapText="1"/>
    </xf>
    <xf numFmtId="0" fontId="5" fillId="2" borderId="3" xfId="2" applyFont="1" applyFill="1" applyBorder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5" xfId="2" applyFont="1" applyFill="1" applyBorder="1" applyAlignment="1">
      <alignment vertical="center" wrapText="1"/>
    </xf>
    <xf numFmtId="0" fontId="5" fillId="2" borderId="0" xfId="2" applyFont="1" applyFill="1" applyAlignment="1">
      <alignment vertical="center" wrapText="1"/>
    </xf>
    <xf numFmtId="0" fontId="5" fillId="2" borderId="5" xfId="2" applyFont="1" applyFill="1" applyBorder="1" applyAlignment="1">
      <alignment vertical="center" wrapText="1"/>
    </xf>
    <xf numFmtId="0" fontId="4" fillId="2" borderId="4" xfId="2" applyFont="1" applyFill="1" applyBorder="1" applyAlignment="1">
      <alignment vertical="center" wrapText="1"/>
    </xf>
    <xf numFmtId="0" fontId="4" fillId="2" borderId="0" xfId="2" applyFont="1" applyFill="1" applyAlignment="1">
      <alignment vertical="center"/>
    </xf>
    <xf numFmtId="0" fontId="5" fillId="0" borderId="28" xfId="2" applyFont="1" applyBorder="1" applyAlignment="1">
      <alignment horizontal="left" vertical="center" wrapText="1"/>
    </xf>
    <xf numFmtId="0" fontId="5" fillId="0" borderId="28" xfId="2" applyFont="1" applyBorder="1" applyAlignment="1">
      <alignment horizontal="center" vertical="center" wrapText="1"/>
    </xf>
    <xf numFmtId="43" fontId="11" fillId="0" borderId="28" xfId="3" applyFont="1" applyBorder="1" applyAlignment="1">
      <alignment horizontal="right" vertical="center"/>
    </xf>
    <xf numFmtId="49" fontId="5" fillId="0" borderId="19" xfId="2" applyNumberFormat="1" applyFont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right" vertical="center"/>
    </xf>
    <xf numFmtId="43" fontId="11" fillId="0" borderId="19" xfId="3" applyFont="1" applyBorder="1" applyAlignment="1">
      <alignment horizontal="right" vertical="center"/>
    </xf>
    <xf numFmtId="43" fontId="5" fillId="0" borderId="19" xfId="3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43" fontId="15" fillId="0" borderId="25" xfId="3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5" fillId="4" borderId="6" xfId="2" applyFont="1" applyFill="1" applyBorder="1" applyAlignment="1">
      <alignment vertical="center"/>
    </xf>
    <xf numFmtId="0" fontId="4" fillId="4" borderId="7" xfId="2" applyFont="1" applyFill="1" applyBorder="1" applyAlignment="1">
      <alignment vertical="center" wrapText="1"/>
    </xf>
    <xf numFmtId="164" fontId="4" fillId="4" borderId="8" xfId="4" applyNumberFormat="1" applyFont="1" applyFill="1" applyBorder="1">
      <alignment vertical="center"/>
    </xf>
    <xf numFmtId="0" fontId="3" fillId="0" borderId="0" xfId="2" applyFont="1" applyAlignment="1">
      <alignment vertical="center"/>
    </xf>
    <xf numFmtId="49" fontId="2" fillId="0" borderId="0" xfId="2" applyNumberFormat="1" applyAlignment="1">
      <alignment horizontal="center" vertical="center"/>
    </xf>
    <xf numFmtId="0" fontId="2" fillId="0" borderId="0" xfId="2" applyAlignment="1">
      <alignment horizontal="left" vertical="center" wrapText="1"/>
    </xf>
    <xf numFmtId="4" fontId="2" fillId="0" borderId="0" xfId="2" applyNumberFormat="1" applyAlignment="1">
      <alignment vertical="center"/>
    </xf>
    <xf numFmtId="0" fontId="9" fillId="0" borderId="0" xfId="2" applyFont="1" applyAlignment="1">
      <alignment vertical="center"/>
    </xf>
    <xf numFmtId="0" fontId="5" fillId="2" borderId="9" xfId="2" applyFont="1" applyFill="1" applyBorder="1" applyAlignment="1">
      <alignment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8" xfId="2" applyFont="1" applyFill="1" applyBorder="1" applyAlignment="1">
      <alignment horizontal="center" vertical="center"/>
    </xf>
    <xf numFmtId="49" fontId="4" fillId="5" borderId="19" xfId="2" applyNumberFormat="1" applyFont="1" applyFill="1" applyBorder="1" applyAlignment="1">
      <alignment horizontal="center" vertical="center"/>
    </xf>
    <xf numFmtId="0" fontId="4" fillId="5" borderId="26" xfId="2" applyFont="1" applyFill="1" applyBorder="1" applyAlignment="1">
      <alignment vertical="center" wrapText="1"/>
    </xf>
    <xf numFmtId="0" fontId="4" fillId="5" borderId="27" xfId="2" applyFont="1" applyFill="1" applyBorder="1" applyAlignment="1">
      <alignment vertical="center" wrapText="1"/>
    </xf>
    <xf numFmtId="0" fontId="4" fillId="5" borderId="12" xfId="2" applyFont="1" applyFill="1" applyBorder="1" applyAlignment="1">
      <alignment vertical="center" wrapText="1"/>
    </xf>
    <xf numFmtId="43" fontId="7" fillId="5" borderId="21" xfId="3" applyFont="1" applyFill="1" applyBorder="1" applyAlignment="1">
      <alignment vertical="center"/>
    </xf>
    <xf numFmtId="0" fontId="4" fillId="5" borderId="20" xfId="2" applyFont="1" applyFill="1" applyBorder="1" applyAlignment="1">
      <alignment vertical="center" wrapText="1"/>
    </xf>
    <xf numFmtId="0" fontId="4" fillId="5" borderId="29" xfId="2" applyFont="1" applyFill="1" applyBorder="1" applyAlignment="1">
      <alignment vertical="center" wrapText="1"/>
    </xf>
    <xf numFmtId="0" fontId="4" fillId="5" borderId="23" xfId="2" applyFont="1" applyFill="1" applyBorder="1" applyAlignment="1">
      <alignment vertical="center" wrapText="1"/>
    </xf>
    <xf numFmtId="10" fontId="2" fillId="0" borderId="0" xfId="1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0" fontId="4" fillId="0" borderId="0" xfId="2" applyFont="1" applyAlignment="1">
      <alignment horizontal="right" vertical="center" wrapText="1"/>
    </xf>
    <xf numFmtId="4" fontId="12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/>
    </xf>
    <xf numFmtId="4" fontId="5" fillId="0" borderId="0" xfId="2" applyNumberFormat="1" applyFont="1" applyAlignment="1">
      <alignment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 vertical="center" wrapText="1"/>
    </xf>
    <xf numFmtId="49" fontId="7" fillId="3" borderId="11" xfId="2" applyNumberFormat="1" applyFont="1" applyFill="1" applyBorder="1" applyAlignment="1">
      <alignment horizontal="center" vertical="center"/>
    </xf>
    <xf numFmtId="49" fontId="7" fillId="3" borderId="14" xfId="2" applyNumberFormat="1" applyFont="1" applyFill="1" applyBorder="1" applyAlignment="1">
      <alignment horizontal="center" vertical="center"/>
    </xf>
    <xf numFmtId="0" fontId="12" fillId="0" borderId="0" xfId="2" applyFont="1" applyAlignment="1">
      <alignment horizontal="left" vertical="center"/>
    </xf>
    <xf numFmtId="0" fontId="4" fillId="4" borderId="7" xfId="2" applyFont="1" applyFill="1" applyBorder="1" applyAlignment="1">
      <alignment horizontal="right" vertical="center" wrapText="1"/>
    </xf>
    <xf numFmtId="4" fontId="7" fillId="3" borderId="13" xfId="3" applyNumberFormat="1" applyFont="1" applyFill="1" applyBorder="1" applyAlignment="1">
      <alignment horizontal="center" vertical="center"/>
    </xf>
    <xf numFmtId="4" fontId="7" fillId="3" borderId="16" xfId="3" applyNumberFormat="1" applyFont="1" applyFill="1" applyBorder="1" applyAlignment="1">
      <alignment horizontal="center" vertical="center"/>
    </xf>
    <xf numFmtId="0" fontId="5" fillId="2" borderId="0" xfId="2" applyFont="1" applyFill="1" applyAlignment="1">
      <alignment horizontal="left" vertical="center" wrapText="1"/>
    </xf>
    <xf numFmtId="49" fontId="7" fillId="3" borderId="12" xfId="2" applyNumberFormat="1" applyFont="1" applyFill="1" applyBorder="1" applyAlignment="1">
      <alignment horizontal="center" vertical="center"/>
    </xf>
    <xf numFmtId="49" fontId="7" fillId="3" borderId="15" xfId="2" applyNumberFormat="1" applyFont="1" applyFill="1" applyBorder="1" applyAlignment="1">
      <alignment horizontal="center" vertical="center"/>
    </xf>
    <xf numFmtId="49" fontId="7" fillId="3" borderId="13" xfId="2" applyNumberFormat="1" applyFont="1" applyFill="1" applyBorder="1" applyAlignment="1">
      <alignment horizontal="center" vertical="center"/>
    </xf>
    <xf numFmtId="49" fontId="7" fillId="3" borderId="16" xfId="2" applyNumberFormat="1" applyFont="1" applyFill="1" applyBorder="1" applyAlignment="1">
      <alignment horizontal="center" vertical="center"/>
    </xf>
    <xf numFmtId="0" fontId="7" fillId="3" borderId="13" xfId="2" applyFont="1" applyFill="1" applyBorder="1" applyAlignment="1">
      <alignment horizontal="center" vertical="center" wrapText="1"/>
    </xf>
    <xf numFmtId="0" fontId="7" fillId="3" borderId="16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/>
    </xf>
    <xf numFmtId="0" fontId="7" fillId="3" borderId="16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left" vertical="center" wrapText="1"/>
    </xf>
    <xf numFmtId="0" fontId="4" fillId="2" borderId="10" xfId="2" applyFont="1" applyFill="1" applyBorder="1" applyAlignment="1">
      <alignment horizontal="center" vertical="center" wrapText="1"/>
    </xf>
    <xf numFmtId="49" fontId="4" fillId="2" borderId="7" xfId="3" applyNumberFormat="1" applyFont="1" applyFill="1" applyBorder="1" applyAlignment="1">
      <alignment horizontal="center" vertical="center"/>
    </xf>
    <xf numFmtId="49" fontId="4" fillId="2" borderId="8" xfId="3" applyNumberFormat="1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5">
    <cellStyle name="Moeda 2" xfId="4" xr:uid="{00000000-0005-0000-0000-000000000000}"/>
    <cellStyle name="Normal" xfId="0" builtinId="0"/>
    <cellStyle name="Normal 2" xfId="2" xr:uid="{00000000-0005-0000-0000-000002000000}"/>
    <cellStyle name="Porcentagem" xfId="1" builtinId="5"/>
    <cellStyle name="Vírgula 2" xfId="3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1</xdr:row>
      <xdr:rowOff>83821</xdr:rowOff>
    </xdr:from>
    <xdr:to>
      <xdr:col>1</xdr:col>
      <xdr:colOff>176978</xdr:colOff>
      <xdr:row>4</xdr:row>
      <xdr:rowOff>129541</xdr:rowOff>
    </xdr:to>
    <xdr:pic>
      <xdr:nvPicPr>
        <xdr:cNvPr id="2" name="Picture 1" descr="Brasão">
          <a:extLst>
            <a:ext uri="{FF2B5EF4-FFF2-40B4-BE49-F238E27FC236}">
              <a16:creationId xmlns:a16="http://schemas.microsoft.com/office/drawing/2014/main" id="{C0A27048-9BBD-4BE4-A6BD-2CFAC1A71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251461"/>
          <a:ext cx="809438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N37"/>
  <sheetViews>
    <sheetView showGridLines="0" tabSelected="1" view="pageBreakPreview" zoomScaleNormal="100" zoomScaleSheetLayoutView="100" workbookViewId="0">
      <selection activeCell="I32" sqref="A1:I32"/>
    </sheetView>
  </sheetViews>
  <sheetFormatPr defaultColWidth="9.109375" defaultRowHeight="12.6" x14ac:dyDescent="0.3"/>
  <cols>
    <col min="1" max="1" width="10.5546875" style="3" bestFit="1" customWidth="1"/>
    <col min="2" max="2" width="9.6640625" style="3" bestFit="1" customWidth="1"/>
    <col min="3" max="3" width="9.6640625" style="49" bestFit="1" customWidth="1"/>
    <col min="4" max="4" width="61" style="50" customWidth="1"/>
    <col min="5" max="5" width="6.33203125" style="3" customWidth="1"/>
    <col min="6" max="6" width="9.88671875" style="51" customWidth="1"/>
    <col min="7" max="7" width="11.6640625" style="4" customWidth="1"/>
    <col min="8" max="8" width="13.6640625" style="4" bestFit="1" customWidth="1"/>
    <col min="9" max="9" width="23.77734375" style="51" bestFit="1" customWidth="1"/>
    <col min="10" max="10" width="0" style="3" hidden="1" customWidth="1"/>
    <col min="11" max="11" width="7" style="3" hidden="1" customWidth="1"/>
    <col min="12" max="12" width="13" style="3" bestFit="1" customWidth="1"/>
    <col min="13" max="13" width="11.88671875" style="3" bestFit="1" customWidth="1"/>
    <col min="14" max="14" width="10.6640625" style="3" customWidth="1"/>
    <col min="15" max="16384" width="9.109375" style="3"/>
  </cols>
  <sheetData>
    <row r="1" spans="1:14" ht="13.2" thickBot="1" x14ac:dyDescent="0.35"/>
    <row r="2" spans="1:14" ht="26.25" customHeight="1" x14ac:dyDescent="0.3">
      <c r="A2" s="74"/>
      <c r="B2" s="75"/>
      <c r="C2" s="25"/>
      <c r="D2" s="72" t="s">
        <v>35</v>
      </c>
      <c r="E2" s="72"/>
      <c r="F2" s="72"/>
      <c r="G2" s="72"/>
      <c r="H2" s="26"/>
      <c r="I2" s="27"/>
    </row>
    <row r="3" spans="1:14" ht="26.25" customHeight="1" x14ac:dyDescent="0.3">
      <c r="A3" s="32"/>
      <c r="B3" s="1"/>
      <c r="C3" s="1"/>
      <c r="D3" s="73"/>
      <c r="E3" s="73"/>
      <c r="F3" s="73"/>
      <c r="G3" s="73"/>
      <c r="H3" s="30"/>
      <c r="I3" s="31"/>
    </row>
    <row r="4" spans="1:14" ht="26.25" customHeight="1" x14ac:dyDescent="0.3">
      <c r="A4" s="32"/>
      <c r="B4" s="1"/>
      <c r="C4" s="1"/>
      <c r="D4" s="73"/>
      <c r="E4" s="73"/>
      <c r="F4" s="73"/>
      <c r="G4" s="73"/>
      <c r="H4" s="30"/>
      <c r="I4" s="31"/>
    </row>
    <row r="5" spans="1:14" ht="26.25" customHeight="1" x14ac:dyDescent="0.3">
      <c r="A5" s="32"/>
      <c r="B5" s="1"/>
      <c r="C5" s="1"/>
      <c r="D5" s="73"/>
      <c r="E5" s="73"/>
      <c r="F5" s="73"/>
      <c r="G5" s="73"/>
      <c r="H5" s="30"/>
      <c r="I5" s="31"/>
    </row>
    <row r="6" spans="1:14" ht="19.5" customHeight="1" x14ac:dyDescent="0.3">
      <c r="A6" s="39" t="s">
        <v>22</v>
      </c>
      <c r="B6" s="82" t="s">
        <v>33</v>
      </c>
      <c r="C6" s="82"/>
      <c r="D6" s="82"/>
      <c r="E6" s="28"/>
      <c r="F6" s="30"/>
      <c r="G6" s="3"/>
      <c r="H6" s="6"/>
      <c r="I6" s="7"/>
    </row>
    <row r="7" spans="1:14" ht="19.5" customHeight="1" x14ac:dyDescent="0.3">
      <c r="A7" s="39" t="s">
        <v>29</v>
      </c>
      <c r="B7" s="82" t="s">
        <v>34</v>
      </c>
      <c r="C7" s="82"/>
      <c r="D7" s="82"/>
      <c r="E7" s="1"/>
      <c r="F7" s="1"/>
      <c r="G7" s="5"/>
      <c r="H7" s="6"/>
      <c r="I7" s="29"/>
      <c r="L7" s="52"/>
      <c r="N7" s="52"/>
    </row>
    <row r="8" spans="1:14" ht="19.5" customHeight="1" x14ac:dyDescent="0.3">
      <c r="A8" s="39" t="s">
        <v>17</v>
      </c>
      <c r="B8" s="6">
        <v>66146</v>
      </c>
      <c r="C8" s="1"/>
      <c r="D8" s="1"/>
      <c r="E8" s="1"/>
      <c r="F8" s="1"/>
      <c r="G8" s="5"/>
      <c r="H8" s="6"/>
      <c r="I8" s="29"/>
      <c r="L8" s="52"/>
      <c r="N8" s="52"/>
    </row>
    <row r="9" spans="1:14" ht="13.8" thickBot="1" x14ac:dyDescent="0.35">
      <c r="A9" s="33"/>
      <c r="B9" s="1"/>
      <c r="C9" s="1"/>
      <c r="D9" s="1"/>
      <c r="E9" s="1"/>
      <c r="F9" s="1"/>
      <c r="G9" s="5"/>
      <c r="H9" s="6"/>
      <c r="I9" s="38" t="s">
        <v>32</v>
      </c>
      <c r="L9" s="52"/>
      <c r="N9" s="52"/>
    </row>
    <row r="10" spans="1:14" ht="13.8" thickBot="1" x14ac:dyDescent="0.35">
      <c r="A10" s="32"/>
      <c r="B10" s="1"/>
      <c r="C10" s="1"/>
      <c r="D10" s="5" t="s">
        <v>0</v>
      </c>
      <c r="E10" s="95" t="s">
        <v>30</v>
      </c>
      <c r="F10" s="96"/>
      <c r="G10" s="97"/>
      <c r="H10" s="2" t="s">
        <v>1</v>
      </c>
      <c r="I10" s="8">
        <v>0.23</v>
      </c>
    </row>
    <row r="11" spans="1:14" ht="26.25" customHeight="1" thickBot="1" x14ac:dyDescent="0.35">
      <c r="A11" s="53"/>
      <c r="B11" s="9" t="s">
        <v>20</v>
      </c>
      <c r="C11" s="91" t="s">
        <v>48</v>
      </c>
      <c r="D11" s="91"/>
      <c r="E11" s="92"/>
      <c r="F11" s="92"/>
      <c r="G11" s="93"/>
      <c r="H11" s="93"/>
      <c r="I11" s="94"/>
    </row>
    <row r="12" spans="1:14" ht="13.2" x14ac:dyDescent="0.3">
      <c r="A12" s="76" t="s">
        <v>3</v>
      </c>
      <c r="B12" s="83" t="s">
        <v>4</v>
      </c>
      <c r="C12" s="85" t="s">
        <v>5</v>
      </c>
      <c r="D12" s="87" t="s">
        <v>6</v>
      </c>
      <c r="E12" s="89" t="s">
        <v>7</v>
      </c>
      <c r="F12" s="80" t="s">
        <v>8</v>
      </c>
      <c r="G12" s="80" t="s">
        <v>9</v>
      </c>
      <c r="H12" s="80"/>
      <c r="I12" s="80" t="s">
        <v>14</v>
      </c>
    </row>
    <row r="13" spans="1:14" ht="13.8" thickBot="1" x14ac:dyDescent="0.35">
      <c r="A13" s="77"/>
      <c r="B13" s="84"/>
      <c r="C13" s="86"/>
      <c r="D13" s="88"/>
      <c r="E13" s="90"/>
      <c r="F13" s="81"/>
      <c r="G13" s="10" t="s">
        <v>10</v>
      </c>
      <c r="H13" s="10" t="s">
        <v>11</v>
      </c>
      <c r="I13" s="81"/>
    </row>
    <row r="14" spans="1:14" ht="13.2" x14ac:dyDescent="0.3">
      <c r="A14" s="54" t="s">
        <v>18</v>
      </c>
      <c r="B14" s="55"/>
      <c r="C14" s="56"/>
      <c r="D14" s="57" t="s">
        <v>23</v>
      </c>
      <c r="E14" s="58"/>
      <c r="F14" s="59"/>
      <c r="G14" s="12"/>
      <c r="H14" s="13"/>
      <c r="I14" s="60">
        <f>SUBTOTAL(9,I15)</f>
        <v>6833.5183800000004</v>
      </c>
    </row>
    <row r="15" spans="1:14" s="48" customFormat="1" ht="15" customHeight="1" x14ac:dyDescent="0.3">
      <c r="A15" s="14" t="s">
        <v>12</v>
      </c>
      <c r="B15" s="15" t="s">
        <v>2</v>
      </c>
      <c r="C15" s="16" t="s">
        <v>36</v>
      </c>
      <c r="D15" s="34" t="s">
        <v>31</v>
      </c>
      <c r="E15" s="35" t="s">
        <v>19</v>
      </c>
      <c r="F15" s="36">
        <v>6</v>
      </c>
      <c r="G15" s="20">
        <v>925.95100000000002</v>
      </c>
      <c r="H15" s="21">
        <f>G15+(G15*$I$10)</f>
        <v>1138.9197300000001</v>
      </c>
      <c r="I15" s="43">
        <f>F15*H15</f>
        <v>6833.5183800000004</v>
      </c>
    </row>
    <row r="16" spans="1:14" ht="13.2" x14ac:dyDescent="0.3">
      <c r="A16" s="54" t="s">
        <v>24</v>
      </c>
      <c r="B16" s="55"/>
      <c r="C16" s="56"/>
      <c r="D16" s="61" t="s">
        <v>37</v>
      </c>
      <c r="E16" s="62"/>
      <c r="F16" s="63"/>
      <c r="G16" s="12"/>
      <c r="H16" s="13"/>
      <c r="I16" s="60">
        <f>SUBTOTAL(9,I17:K19)</f>
        <v>928770.56647004967</v>
      </c>
    </row>
    <row r="17" spans="1:14" s="48" customFormat="1" ht="15" customHeight="1" x14ac:dyDescent="0.3">
      <c r="A17" s="14" t="s">
        <v>25</v>
      </c>
      <c r="B17" s="15" t="s">
        <v>2</v>
      </c>
      <c r="C17" s="16" t="s">
        <v>38</v>
      </c>
      <c r="D17" s="34" t="s">
        <v>40</v>
      </c>
      <c r="E17" s="18" t="s">
        <v>19</v>
      </c>
      <c r="F17" s="19">
        <v>9030.0604999999996</v>
      </c>
      <c r="G17" s="20">
        <v>14.549999700000001</v>
      </c>
      <c r="H17" s="21">
        <v>17.899999099999999</v>
      </c>
      <c r="I17" s="43">
        <f>F17*H17</f>
        <v>161638.07482294552</v>
      </c>
    </row>
    <row r="18" spans="1:14" s="48" customFormat="1" ht="15" customHeight="1" x14ac:dyDescent="0.3">
      <c r="A18" s="14" t="s">
        <v>26</v>
      </c>
      <c r="B18" s="15" t="s">
        <v>2</v>
      </c>
      <c r="C18" s="37" t="s">
        <v>39</v>
      </c>
      <c r="D18" s="34" t="s">
        <v>41</v>
      </c>
      <c r="E18" s="42" t="s">
        <v>21</v>
      </c>
      <c r="F18" s="40">
        <v>361.2</v>
      </c>
      <c r="G18" s="41">
        <v>1543.97</v>
      </c>
      <c r="H18" s="21">
        <v>1899.0925999999999</v>
      </c>
      <c r="I18" s="43">
        <f t="shared" ref="I18:I19" si="0">F18*H18</f>
        <v>685952.24711999996</v>
      </c>
    </row>
    <row r="19" spans="1:14" s="48" customFormat="1" ht="15" customHeight="1" x14ac:dyDescent="0.3">
      <c r="A19" s="44" t="s">
        <v>49</v>
      </c>
      <c r="B19" s="15" t="s">
        <v>2</v>
      </c>
      <c r="C19" s="37" t="s">
        <v>50</v>
      </c>
      <c r="D19" s="34" t="s">
        <v>51</v>
      </c>
      <c r="E19" s="18" t="s">
        <v>19</v>
      </c>
      <c r="F19" s="19">
        <v>9030.0604999999996</v>
      </c>
      <c r="G19" s="41">
        <v>7.31</v>
      </c>
      <c r="H19" s="21">
        <v>8.9900000700000007</v>
      </c>
      <c r="I19" s="43">
        <f t="shared" si="0"/>
        <v>81180.244527104238</v>
      </c>
    </row>
    <row r="20" spans="1:14" s="48" customFormat="1" ht="13.2" x14ac:dyDescent="0.3">
      <c r="A20" s="54" t="s">
        <v>27</v>
      </c>
      <c r="B20" s="55"/>
      <c r="C20" s="56"/>
      <c r="D20" s="61" t="s">
        <v>46</v>
      </c>
      <c r="E20" s="62"/>
      <c r="F20" s="63"/>
      <c r="G20" s="12"/>
      <c r="H20" s="13"/>
      <c r="I20" s="60">
        <f>SUBTOTAL(9,I21:I21)</f>
        <v>2257.5199665329997</v>
      </c>
    </row>
    <row r="21" spans="1:14" s="48" customFormat="1" ht="15" customHeight="1" x14ac:dyDescent="0.3">
      <c r="A21" s="14" t="s">
        <v>28</v>
      </c>
      <c r="B21" s="15" t="s">
        <v>2</v>
      </c>
      <c r="C21" s="37" t="s">
        <v>42</v>
      </c>
      <c r="D21" s="17" t="s">
        <v>47</v>
      </c>
      <c r="E21" s="18" t="s">
        <v>19</v>
      </c>
      <c r="F21" s="19">
        <v>9030.06</v>
      </c>
      <c r="G21" s="20">
        <v>0.2</v>
      </c>
      <c r="H21" s="21">
        <v>0.25000054999999999</v>
      </c>
      <c r="I21" s="43">
        <f>F21*H21</f>
        <v>2257.5199665329997</v>
      </c>
    </row>
    <row r="22" spans="1:14" s="48" customFormat="1" ht="13.2" x14ac:dyDescent="0.3">
      <c r="A22" s="54"/>
      <c r="B22" s="55"/>
      <c r="C22" s="56"/>
      <c r="D22" s="61"/>
      <c r="E22" s="62"/>
      <c r="F22" s="63"/>
      <c r="G22" s="12"/>
      <c r="H22" s="13"/>
      <c r="I22" s="60"/>
    </row>
    <row r="23" spans="1:14" ht="13.8" thickBot="1" x14ac:dyDescent="0.35">
      <c r="A23" s="14"/>
      <c r="B23" s="15"/>
      <c r="C23" s="16"/>
      <c r="D23" s="17"/>
      <c r="E23" s="18"/>
      <c r="F23" s="23"/>
      <c r="G23" s="20"/>
      <c r="H23" s="21"/>
      <c r="I23" s="22"/>
      <c r="L23" s="48"/>
      <c r="M23" s="48"/>
      <c r="N23" s="48"/>
    </row>
    <row r="24" spans="1:14" ht="16.5" customHeight="1" thickBot="1" x14ac:dyDescent="0.35">
      <c r="A24" s="45"/>
      <c r="B24" s="46"/>
      <c r="C24" s="46"/>
      <c r="D24" s="46"/>
      <c r="E24" s="46"/>
      <c r="F24" s="46"/>
      <c r="G24" s="79" t="s">
        <v>13</v>
      </c>
      <c r="H24" s="79"/>
      <c r="I24" s="47">
        <f>SUBTOTAL(9,I14:I23)</f>
        <v>937861.60481658264</v>
      </c>
      <c r="L24" s="48"/>
      <c r="M24" s="48"/>
      <c r="N24" s="48"/>
    </row>
    <row r="25" spans="1:14" x14ac:dyDescent="0.3">
      <c r="L25" s="48"/>
      <c r="M25" s="48"/>
      <c r="N25" s="48"/>
    </row>
    <row r="26" spans="1:14" ht="13.8" x14ac:dyDescent="0.3">
      <c r="A26" s="78" t="s">
        <v>52</v>
      </c>
      <c r="B26" s="78"/>
      <c r="C26" s="78"/>
      <c r="D26" s="78"/>
      <c r="I26" s="64"/>
      <c r="L26" s="48"/>
      <c r="M26" s="48"/>
      <c r="N26" s="48"/>
    </row>
    <row r="27" spans="1:14" x14ac:dyDescent="0.3">
      <c r="G27" s="11"/>
      <c r="H27" s="11"/>
    </row>
    <row r="28" spans="1:14" ht="13.8" x14ac:dyDescent="0.3">
      <c r="D28" s="65"/>
      <c r="F28" s="65" t="s">
        <v>15</v>
      </c>
      <c r="G28" s="66" t="s">
        <v>43</v>
      </c>
      <c r="H28" s="66"/>
      <c r="I28" s="66"/>
    </row>
    <row r="29" spans="1:14" ht="13.8" x14ac:dyDescent="0.3">
      <c r="D29" s="67"/>
      <c r="F29" s="67"/>
      <c r="G29" s="66"/>
      <c r="H29" s="66"/>
      <c r="I29" s="66"/>
    </row>
    <row r="30" spans="1:14" ht="13.8" x14ac:dyDescent="0.3">
      <c r="D30" s="67"/>
      <c r="F30" s="67" t="s">
        <v>44</v>
      </c>
      <c r="G30" s="78" t="s">
        <v>45</v>
      </c>
      <c r="H30" s="78"/>
      <c r="I30" s="68"/>
    </row>
    <row r="31" spans="1:14" ht="13.2" x14ac:dyDescent="0.3">
      <c r="D31" s="69"/>
      <c r="E31" s="70"/>
      <c r="F31" s="71"/>
      <c r="G31" s="24"/>
      <c r="H31" s="24"/>
      <c r="I31" s="71"/>
    </row>
    <row r="37" spans="2:2" x14ac:dyDescent="0.3">
      <c r="B37" s="52" t="s">
        <v>16</v>
      </c>
    </row>
  </sheetData>
  <mergeCells count="19">
    <mergeCell ref="I12:I13"/>
    <mergeCell ref="F12:F13"/>
    <mergeCell ref="B6:D6"/>
    <mergeCell ref="B12:B13"/>
    <mergeCell ref="C12:C13"/>
    <mergeCell ref="D12:D13"/>
    <mergeCell ref="E12:E13"/>
    <mergeCell ref="C11:D11"/>
    <mergeCell ref="E11:F11"/>
    <mergeCell ref="G11:I11"/>
    <mergeCell ref="E10:G10"/>
    <mergeCell ref="G12:H12"/>
    <mergeCell ref="B7:D7"/>
    <mergeCell ref="D2:G5"/>
    <mergeCell ref="A2:B2"/>
    <mergeCell ref="A12:A13"/>
    <mergeCell ref="G30:H30"/>
    <mergeCell ref="G24:H24"/>
    <mergeCell ref="A26:D26"/>
  </mergeCells>
  <phoneticPr fontId="10" type="noConversion"/>
  <conditionalFormatting sqref="I10">
    <cfRule type="cellIs" dxfId="0" priority="1" operator="greaterThan">
      <formula>0.25</formula>
    </cfRule>
  </conditionalFormatting>
  <pageMargins left="0.25" right="0.25" top="0.75" bottom="0.75" header="0.3" footer="0.3"/>
  <pageSetup paperSize="9" scale="9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Planilha_Orçamentária_Modelo</vt:lpstr>
      <vt:lpstr>Planilha_Orçamentária_Modelo!Area_de_impressao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Lima Rafael</dc:creator>
  <cp:lastModifiedBy>Eng. Felipe Mioto</cp:lastModifiedBy>
  <cp:lastPrinted>2024-03-22T11:27:21Z</cp:lastPrinted>
  <dcterms:created xsi:type="dcterms:W3CDTF">2022-03-14T21:25:53Z</dcterms:created>
  <dcterms:modified xsi:type="dcterms:W3CDTF">2024-03-22T11:29:04Z</dcterms:modified>
</cp:coreProperties>
</file>